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fu-znach\Desktop\2025\Бюджет Одновременно с проектом\"/>
    </mc:Choice>
  </mc:AlternateContent>
  <xr:revisionPtr revIDLastSave="0" documentId="13_ncr:1_{255814FB-CE42-4746-800D-D3E6C554A2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ТекстовоеПоле3" localSheetId="0">Лист1!$A$8</definedName>
    <definedName name="ТекстовоеПоле4" localSheetId="0">Лист1!$A$9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7" i="1" l="1"/>
  <c r="F77" i="1"/>
  <c r="G77" i="1"/>
</calcChain>
</file>

<file path=xl/sharedStrings.xml><?xml version="1.0" encoding="utf-8"?>
<sst xmlns="http://schemas.openxmlformats.org/spreadsheetml/2006/main" count="274" uniqueCount="172">
  <si>
    <t xml:space="preserve"> РЕЕСТР ИСТОЧНИКОВ ДОХОДОВ </t>
  </si>
  <si>
    <t xml:space="preserve"> бюджета городского округа «Александровск-Сахалинский район»</t>
  </si>
  <si>
    <t>Наименование финансового органа</t>
  </si>
  <si>
    <t>Наименование бюджета</t>
  </si>
  <si>
    <t>Единица измерения: тыс. руб.</t>
  </si>
  <si>
    <t>код </t>
  </si>
  <si>
    <t>наименование</t>
  </si>
  <si>
    <t xml:space="preserve">Наименование главного администратора доходов  бюджета 
</t>
  </si>
  <si>
    <t>Классификация доходов бюджетов</t>
  </si>
  <si>
    <t>Налог, взимаемый с налогоплательщиков, выбравших в качестве объекта налогообложения доходы</t>
  </si>
  <si>
    <t>Налог на имущество физических лиц</t>
  </si>
  <si>
    <t>Налог на имущество организаций</t>
  </si>
  <si>
    <t>Транспортный налог с организаций</t>
  </si>
  <si>
    <t>Транспортный налог с физических лиц</t>
  </si>
  <si>
    <t>Земельный налог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</si>
  <si>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</si>
  <si>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</si>
  <si>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</si>
  <si>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</si>
  <si>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</si>
  <si>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</si>
  <si>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Прочие доходы от оказания платных услуг (работ) получателями средств бюджетов городских округов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</si>
  <si>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</si>
  <si>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</si>
  <si>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</si>
  <si>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Дотации бюджетам бюджетной системы Российской Федерации</t>
  </si>
  <si>
    <t xml:space="preserve">Дотации бюджетам городских округов на выравнивание бюджетной обеспеченности </t>
  </si>
  <si>
    <t>Субсидии бюджетам бюджетной системы Российской Федерации (межбюджетные субсидии)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</si>
  <si>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</si>
  <si>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Иные межбюджетные трансферты</t>
  </si>
  <si>
    <t>Финансовое управление городского округа "Александровск-Сахалинский район"</t>
  </si>
  <si>
    <t>бюджет городского округа "Александровск-Сахалинский район"</t>
  </si>
  <si>
    <t>182 1 01 02010 01 0000 110</t>
  </si>
  <si>
    <t>182 1 01 02020 01 0000 110</t>
  </si>
  <si>
    <t>182 1 01 02030 01 0000 110</t>
  </si>
  <si>
    <t>182 1 01 02040 01 0000 110</t>
  </si>
  <si>
    <t>182 1 06 02000 02 0000 110</t>
  </si>
  <si>
    <t>182 1 06 04011 02 0000 110</t>
  </si>
  <si>
    <t>182 1 06 04012 02 0000 110</t>
  </si>
  <si>
    <t>182 1 06 06030 04 0000 110</t>
  </si>
  <si>
    <t>182 1 06 06040 04 0000 110</t>
  </si>
  <si>
    <t>905 1 11 05012 04 0000 120</t>
  </si>
  <si>
    <t>905 111 05024 04 0000 120</t>
  </si>
  <si>
    <t>905 1 11 09040 04 0000 120</t>
  </si>
  <si>
    <t>048 1 12 01010 01 0000 120</t>
  </si>
  <si>
    <t>048 1 12 01030 01 0000 120</t>
  </si>
  <si>
    <t>907 1 13 01994 04 0000 130</t>
  </si>
  <si>
    <t>905 1 14 06012 04 0000 430</t>
  </si>
  <si>
    <t>Комитет по управлению муниципальной собственностью  городского округа «Александровск – Сахалинский район»</t>
  </si>
  <si>
    <t>Управление социальной политики городского округа «Александровск-Сахалинский район»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</si>
  <si>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</si>
  <si>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(подпись)</t>
  </si>
  <si>
    <t>(расшифровка подписи)</t>
  </si>
  <si>
    <t>902 111 05034 04 0000 120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</si>
  <si>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</si>
  <si>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Администрация городского округа "Александровск-сахалинский район"</t>
  </si>
  <si>
    <t>048 1 12 01041 01 0000 120</t>
  </si>
  <si>
    <t>Плата за размещение отходов производства</t>
  </si>
  <si>
    <t>Налог, взимаемый в связи с применением патентной системы налогообложения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</si>
  <si>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</si>
  <si>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904 2 02 35082 04 0000 150</t>
  </si>
  <si>
    <t>904 2 02 15001 04 0000 150</t>
  </si>
  <si>
    <t>904 2 02 25027 04 0000 150</t>
  </si>
  <si>
    <t>904 2 02 29999 04 0000 150</t>
  </si>
  <si>
    <t>904 2 02 30024 04 0000 150</t>
  </si>
  <si>
    <t>904 2 02 30027 04 0000 150</t>
  </si>
  <si>
    <t>904 2 02 30029 04 0000 150</t>
  </si>
  <si>
    <t>904 2 02 35118 04 0000 150</t>
  </si>
  <si>
    <t>904 2 02 35120 04 0000 150</t>
  </si>
  <si>
    <t>904 2 02 49999 04 0000 150</t>
  </si>
  <si>
    <t>Субсидии бюджетам городских округов на реализацию программ формирования современной городской среды</t>
  </si>
  <si>
    <t>904 2 02 25555 04 0000 150</t>
  </si>
  <si>
    <t>904 2 02 45303 04 0000 150</t>
  </si>
  <si>
    <t>Начальник финансового управления ГО "Александровск-Сахалинский район"</t>
  </si>
  <si>
    <t>С.М. Царева</t>
  </si>
  <si>
    <t>Наименование группы источников доходов бюджетов /
наимнование источника дохода бюджета</t>
  </si>
  <si>
    <t>финансовое управление городского округа "Александровск-Сахалинский район"</t>
  </si>
  <si>
    <t>Прогноз доходов бюджета (в рублях)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</si>
  <si>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</si>
  <si>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</si>
  <si>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</si>
  <si>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</si>
  <si>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</si>
  <si>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</si>
  <si>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</si>
  <si>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</si>
  <si>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Субсидии бюджетам городских округов на реализацию мероприятий государственной программы Российской Федерации "Доступная среда" 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</si>
  <si>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</si>
  <si>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</si>
  <si>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Прочие межбюджетные трансферты, передаваемые бюджетам городских округов</t>
  </si>
  <si>
    <t>904 2 02 20077 04 0000 150</t>
  </si>
  <si>
    <t>047 1 16 01063 01 0000 140</t>
  </si>
  <si>
    <t>047 1 16 01073 01 0000 140</t>
  </si>
  <si>
    <t>047 1 16 01083 01 0000 140</t>
  </si>
  <si>
    <t>047 1 16 01093 01 0000 140</t>
  </si>
  <si>
    <t>047 1 16 01143 01 0000 140</t>
  </si>
  <si>
    <t>047 1 16 01153 01 0000 140</t>
  </si>
  <si>
    <t>047 1 16 01173 01 0000 140</t>
  </si>
  <si>
    <t>047 1 16 01193 01 0000 140</t>
  </si>
  <si>
    <t>047 1 16 01203 01 0000 140</t>
  </si>
  <si>
    <t>902 1 16 07010 04 0000 140</t>
  </si>
  <si>
    <t>Агентство по обеспечению деятельности мировых судей Сахалинской области</t>
  </si>
  <si>
    <t>Налог на доходы физических лиц</t>
  </si>
  <si>
    <t>Доходы от уплаты акцизов на нефтепродукты</t>
  </si>
  <si>
    <t>182 1 06 01020 04 0000 110</t>
  </si>
  <si>
    <t>182 1 05 01011 01 0000 110</t>
  </si>
  <si>
    <t>182 1 05 01021 01 0000 110</t>
  </si>
  <si>
    <t>182 1 05 04010 02 0000 110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</si>
  <si>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</si>
  <si>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расположенных в границах городских округов</t>
  </si>
  <si>
    <t>Налог на имущество организаций по имуществу, не входящему в Единую систему газоснабжения</t>
  </si>
  <si>
    <t xml:space="preserve">Транспортный налог </t>
  </si>
  <si>
    <t>182 1 08 03010 01 0000 110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</si>
  <si>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</si>
  <si>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использования имущества</t>
  </si>
  <si>
    <t>Плата за негативное воздействие на окружающую среду</t>
  </si>
  <si>
    <t>Доходы от оказания платных услуг (работ)</t>
  </si>
  <si>
    <t xml:space="preserve">Субвенции бюджетам бюджетной системы Российской Федерации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</si>
  <si>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</si>
  <si>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</si>
  <si>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</si>
  <si>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</si>
  <si>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</si>
  <si>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</si>
  <si>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</si>
  <si>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</si>
  <si>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</si>
  <si>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</si>
  <si>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</si>
  <si>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</si>
  <si>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048 1 12 01042 01 0000 120</t>
  </si>
  <si>
    <t>Плата за размещение твердых коммунальных отходов</t>
  </si>
  <si>
    <t>047 1 16 01053 01 0000 140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</si>
  <si>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</si>
  <si>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047 1 16 01103 01 0000 140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</si>
  <si>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</si>
  <si>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047 1 16 01133 01 0000 140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</si>
  <si>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</si>
  <si>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</si>
  <si>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</si>
  <si>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Федеральная налоговая служба (Управление Федеральной налоговой службы по
Сахалинской области)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</si>
  <si>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</si>
  <si>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</si>
  <si>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182 1 01 02130 01 0000 110</t>
  </si>
  <si>
    <t>182 1 01 02140 01 0000 110</t>
  </si>
  <si>
    <t>182 1 03 02231 01 0000 110</t>
  </si>
  <si>
    <t>182 1 03 02241 01 0000 110</t>
  </si>
  <si>
    <t>182 1 03 02251 01 0000 110</t>
  </si>
  <si>
    <t>182 1 03 02261 01 0000 110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</si>
  <si>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</si>
  <si>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</si>
  <si>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</si>
  <si>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сельскохозяйственный налог</t>
  </si>
  <si>
    <t>182 1 05 03010 01 0000 110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</si>
  <si>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</si>
  <si>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округов,  (за исключением земельных участков муниципальных бюджетных и автономных учреждений)</t>
  </si>
  <si>
    <t>Дальневосточное межрегиональное управление Федеральной службы по надзору в сфере природопользования (Дальневосточное межрегиональное управление Росприроднадзора)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</si>
  <si>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</si>
  <si>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904 2 02 25304 04 0000 150</t>
  </si>
  <si>
    <t>Субсидии бюджетам городских округов на софинансирование закупки и монтажа оборудования для создания "умных" спортивных площадок</t>
  </si>
  <si>
    <t>904 2 02 25753 04 0000 150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</si>
  <si>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</si>
  <si>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904 2 02 45179 04 0000 150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</si>
  <si>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</si>
  <si>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 на 2025 год и плановый период 2026 и 2027 годов</t>
  </si>
  <si>
    <t>904 2 02 25497 04 0000 150</t>
  </si>
  <si>
    <t>Субсидии бюджетам городских округов на улучшение жилищных условий молодых семей</t>
  </si>
  <si>
    <t>905 2 02 39999 04 0000 150</t>
  </si>
  <si>
    <t>Прочие субвенции бюджетам городских округов</t>
  </si>
  <si>
    <r>
      <rPr>
        <b/>
        <sz val="12"/>
        <rFont val="Times New Roman"/>
        <family val="1"/>
        <charset val="204"/>
      </rPr>
      <t>на 20</t>
    </r>
    <r>
      <rPr>
        <b/>
        <u/>
        <sz val="12"/>
        <rFont val="Times New Roman"/>
        <family val="1"/>
        <charset val="204"/>
      </rPr>
      <t>25</t>
    </r>
    <r>
      <rPr>
        <b/>
        <sz val="12"/>
        <rFont val="Times New Roman"/>
        <family val="1"/>
        <charset val="204"/>
      </rPr>
      <t xml:space="preserve"> г.</t>
    </r>
    <r>
      <rPr>
        <sz val="12"/>
        <rFont val="Times New Roman"/>
        <family val="1"/>
        <charset val="204"/>
      </rPr>
      <t xml:space="preserve"> (очередной финансовый год)
</t>
    </r>
  </si>
  <si>
    <r>
      <rPr>
        <b/>
        <sz val="12"/>
        <rFont val="Times New Roman"/>
        <family val="1"/>
        <charset val="204"/>
      </rPr>
      <t>на 20</t>
    </r>
    <r>
      <rPr>
        <b/>
        <u/>
        <sz val="12"/>
        <rFont val="Times New Roman"/>
        <family val="1"/>
        <charset val="204"/>
      </rPr>
      <t xml:space="preserve">26 </t>
    </r>
    <r>
      <rPr>
        <b/>
        <sz val="12"/>
        <rFont val="Times New Roman"/>
        <family val="1"/>
        <charset val="204"/>
      </rPr>
      <t>г.</t>
    </r>
    <r>
      <rPr>
        <sz val="12"/>
        <rFont val="Times New Roman"/>
        <family val="1"/>
        <charset val="204"/>
      </rPr>
      <t xml:space="preserve"> (первый год планового периода)
</t>
    </r>
  </si>
  <si>
    <r>
      <rPr>
        <b/>
        <sz val="12"/>
        <rFont val="Times New Roman"/>
        <family val="1"/>
        <charset val="204"/>
      </rPr>
      <t>на 20</t>
    </r>
    <r>
      <rPr>
        <b/>
        <u/>
        <sz val="12"/>
        <rFont val="Times New Roman"/>
        <family val="1"/>
        <charset val="204"/>
      </rPr>
      <t>27</t>
    </r>
    <r>
      <rPr>
        <b/>
        <sz val="12"/>
        <rFont val="Times New Roman"/>
        <family val="1"/>
        <charset val="204"/>
      </rPr>
      <t xml:space="preserve"> г.</t>
    </r>
    <r>
      <rPr>
        <sz val="12"/>
        <rFont val="Times New Roman"/>
        <family val="1"/>
        <charset val="204"/>
      </rPr>
      <t xml:space="preserve"> (второй год планового периода)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</si>
</sst>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2" borderId="3" xfId="0" applyFont="1" applyFill="1" applyBorder="1"/>
    <xf numFmtId="0" fontId="2" fillId="2" borderId="3" xfId="0" applyFont="1" applyFill="1" applyBorder="1" applyAlignment="1">
      <alignment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Fill="1" applyBorder="1" applyAlignment="1">
      <alignment wrapText="1"/>
    </xf>
    <xf numFmtId="0" fontId="2" fillId="0" borderId="3" xfId="0" applyFont="1" applyBorder="1"/>
    <xf numFmtId="0" fontId="2" fillId="0" borderId="0" xfId="0" applyFont="1" applyBorder="1" applyAlignment="1">
      <alignment horizontal="center"/>
    </xf>
    <xf numFmtId="0" fontId="2" fillId="0" borderId="3" xfId="0" applyFont="1" applyFill="1" applyBorder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/>
    <xf numFmtId="0" fontId="4" fillId="0" borderId="0" xfId="0" applyFont="1"/>
    <xf numFmtId="0" fontId="3" fillId="0" borderId="0" xfId="0" applyFont="1"/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 wrapText="1"/>
    </xf>
    <xf numFmtId="3" fontId="2" fillId="0" borderId="3" xfId="0" applyNumberFormat="1" applyFont="1" applyBorder="1" applyAlignment="1">
      <alignment horizontal="right"/>
    </xf>
    <xf numFmtId="3" fontId="2" fillId="2" borderId="3" xfId="1" applyNumberFormat="1" applyFont="1" applyFill="1" applyBorder="1" applyAlignment="1">
      <alignment horizontal="right"/>
    </xf>
    <xf numFmtId="3" fontId="2" fillId="2" borderId="3" xfId="1" applyNumberFormat="1" applyFont="1" applyFill="1" applyBorder="1" applyAlignment="1"/>
    <xf numFmtId="3" fontId="3" fillId="2" borderId="3" xfId="1" applyNumberFormat="1" applyFont="1" applyFill="1" applyBorder="1" applyAlignment="1">
      <alignment horizontal="right"/>
    </xf>
    <xf numFmtId="0" fontId="5" fillId="0" borderId="0" xfId="0" applyFont="1" applyAlignment="1">
      <alignment wrapText="1"/>
    </xf>
    <xf numFmtId="0" fontId="5" fillId="0" borderId="9" xfId="0" applyFont="1" applyBorder="1" applyAlignment="1">
      <alignment horizontal="justify" vertical="center" wrapText="1"/>
    </xf>
    <xf numFmtId="0" fontId="2" fillId="3" borderId="3" xfId="0" applyFont="1" applyFill="1" applyBorder="1"/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3" fontId="2" fillId="2" borderId="3" xfId="0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49" fontId="2" fillId="0" borderId="0" xfId="0" applyNumberFormat="1" applyFont="1" applyAlignment="1">
      <alignment horizont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85"/>
  <sheetViews>
    <sheetView tabSelected="1" zoomScale="90" zoomScaleNormal="90" workbookViewId="0">
      <selection activeCell="E14" sqref="E14"/>
    </sheetView>
  </sheetViews>
  <sheetFormatPr defaultColWidth="9.140625" defaultRowHeight="15.75" x14ac:dyDescent="0.25"/>
  <cols>
    <col min="1" max="1" width="25.28515625" style="10" customWidth="1"/>
    <col min="2" max="2" width="27.85546875" style="10" customWidth="1"/>
    <col min="3" max="3" width="60.140625" style="10" customWidth="1"/>
    <col min="4" max="4" width="35.5703125" style="1" customWidth="1"/>
    <col min="5" max="5" width="15.5703125" style="13" customWidth="1"/>
    <col min="6" max="6" width="14.28515625" style="13" customWidth="1"/>
    <col min="7" max="7" width="14" style="13" customWidth="1"/>
    <col min="8" max="16384" width="9.140625" style="10"/>
  </cols>
  <sheetData>
    <row r="2" spans="1:7" ht="18.75" customHeight="1" x14ac:dyDescent="0.25">
      <c r="B2" s="33" t="s">
        <v>0</v>
      </c>
      <c r="C2" s="33"/>
      <c r="D2" s="33"/>
      <c r="E2" s="33"/>
      <c r="F2" s="33"/>
      <c r="G2" s="33"/>
    </row>
    <row r="3" spans="1:7" ht="18.75" customHeight="1" x14ac:dyDescent="0.25">
      <c r="B3" s="34" t="s">
        <v>1</v>
      </c>
      <c r="C3" s="34"/>
      <c r="D3" s="34"/>
      <c r="E3" s="34"/>
      <c r="F3" s="34"/>
      <c r="G3" s="34"/>
    </row>
    <row r="4" spans="1:7" ht="18.75" customHeight="1" x14ac:dyDescent="0.25">
      <c r="B4" s="34" t="s">
        <v>164</v>
      </c>
      <c r="C4" s="34"/>
      <c r="D4" s="34"/>
      <c r="E4" s="34"/>
      <c r="F4" s="34"/>
      <c r="G4" s="34"/>
    </row>
    <row r="6" spans="1:7" ht="16.149999999999999" customHeight="1" x14ac:dyDescent="0.25">
      <c r="A6" s="40" t="s">
        <v>2</v>
      </c>
      <c r="B6" s="40"/>
      <c r="C6" s="36" t="s">
        <v>76</v>
      </c>
      <c r="D6" s="36"/>
      <c r="E6" s="36"/>
      <c r="F6" s="36"/>
      <c r="G6" s="36"/>
    </row>
    <row r="7" spans="1:7" ht="18.600000000000001" hidden="1" customHeight="1" x14ac:dyDescent="0.25">
      <c r="B7" s="11"/>
      <c r="C7" s="11"/>
      <c r="D7" s="32" t="s">
        <v>30</v>
      </c>
      <c r="E7" s="32"/>
      <c r="F7" s="32"/>
      <c r="G7" s="32"/>
    </row>
    <row r="8" spans="1:7" x14ac:dyDescent="0.25">
      <c r="A8" s="28" t="s">
        <v>3</v>
      </c>
      <c r="B8" s="28"/>
      <c r="C8" s="35" t="s">
        <v>31</v>
      </c>
      <c r="D8" s="35"/>
      <c r="E8" s="35"/>
      <c r="F8" s="35"/>
      <c r="G8" s="35"/>
    </row>
    <row r="9" spans="1:7" x14ac:dyDescent="0.25">
      <c r="A9" s="28" t="s">
        <v>4</v>
      </c>
      <c r="B9" s="28"/>
      <c r="C9" s="12"/>
      <c r="D9" s="12"/>
    </row>
    <row r="11" spans="1:7" ht="23.45" customHeight="1" x14ac:dyDescent="0.25">
      <c r="A11" s="38" t="s">
        <v>75</v>
      </c>
      <c r="B11" s="30" t="s">
        <v>8</v>
      </c>
      <c r="C11" s="31"/>
      <c r="D11" s="38" t="s">
        <v>7</v>
      </c>
      <c r="E11" s="30" t="s">
        <v>77</v>
      </c>
      <c r="F11" s="43"/>
      <c r="G11" s="31"/>
    </row>
    <row r="12" spans="1:7" ht="102" customHeight="1" x14ac:dyDescent="0.25">
      <c r="A12" s="39"/>
      <c r="B12" s="24" t="s">
        <v>5</v>
      </c>
      <c r="C12" s="24" t="s">
        <v>6</v>
      </c>
      <c r="D12" s="39"/>
      <c r="E12" s="24" t="s">
        <v>169</v>
      </c>
      <c r="F12" s="24" t="s">
        <v>170</v>
      </c>
      <c r="G12" s="24" t="s">
        <v>171</v>
      </c>
    </row>
    <row r="13" spans="1:7" s="14" customFormat="1" x14ac:dyDescent="0.25">
      <c r="A13" s="25">
        <v>1</v>
      </c>
      <c r="B13" s="25">
        <v>2</v>
      </c>
      <c r="C13" s="25">
        <v>3</v>
      </c>
      <c r="D13" s="25">
        <v>4</v>
      </c>
      <c r="E13" s="25">
        <v>6</v>
      </c>
      <c r="F13" s="25">
        <v>7</v>
      </c>
      <c r="G13" s="25">
        <v>8</v>
      </c>
    </row>
    <row r="14" spans="1:7" ht="78.75" x14ac:dyDescent="0.25">
      <c r="A14" s="26" t="s">
        <v>102</v>
      </c>
      <c r="B14" s="3" t="s">
        <v>32</v>
      </c>
      <c r="C14" s="4" t="s">
        <v>78</v>
      </c>
      <c r="D14" s="26" t="s">
        <v>140</v>
      </c>
      <c r="E14" s="27">
        <v>135257600</v>
      </c>
      <c r="F14" s="27">
        <v>138162100</v>
      </c>
      <c r="G14" s="27">
        <v>143691100</v>
      </c>
    </row>
    <row r="15" spans="1:7" ht="126" x14ac:dyDescent="0.25">
      <c r="A15" s="5" t="s">
        <v>102</v>
      </c>
      <c r="B15" s="3" t="s">
        <v>33</v>
      </c>
      <c r="C15" s="4" t="s">
        <v>79</v>
      </c>
      <c r="D15" s="5" t="s">
        <v>140</v>
      </c>
      <c r="E15" s="17">
        <v>550000</v>
      </c>
      <c r="F15" s="17">
        <v>463000</v>
      </c>
      <c r="G15" s="17">
        <v>486000</v>
      </c>
    </row>
    <row r="16" spans="1:7" ht="63" x14ac:dyDescent="0.25">
      <c r="A16" s="5" t="s">
        <v>102</v>
      </c>
      <c r="B16" s="3" t="s">
        <v>34</v>
      </c>
      <c r="C16" s="4" t="s">
        <v>80</v>
      </c>
      <c r="D16" s="5" t="s">
        <v>140</v>
      </c>
      <c r="E16" s="17">
        <v>1500000</v>
      </c>
      <c r="F16" s="17">
        <v>1060000</v>
      </c>
      <c r="G16" s="17">
        <v>1116000</v>
      </c>
    </row>
    <row r="17" spans="1:7" ht="94.5" x14ac:dyDescent="0.25">
      <c r="A17" s="5" t="s">
        <v>102</v>
      </c>
      <c r="B17" s="3" t="s">
        <v>35</v>
      </c>
      <c r="C17" s="4" t="s">
        <v>81</v>
      </c>
      <c r="D17" s="5" t="s">
        <v>140</v>
      </c>
      <c r="E17" s="17">
        <v>180000</v>
      </c>
      <c r="F17" s="17">
        <v>177000</v>
      </c>
      <c r="G17" s="17">
        <v>186000</v>
      </c>
    </row>
    <row r="18" spans="1:7" ht="110.25" x14ac:dyDescent="0.25">
      <c r="A18" s="5" t="s">
        <v>102</v>
      </c>
      <c r="B18" s="3" t="s">
        <v>128</v>
      </c>
      <c r="C18" s="4" t="s">
        <v>129</v>
      </c>
      <c r="D18" s="5" t="s">
        <v>140</v>
      </c>
      <c r="E18" s="17">
        <v>358000</v>
      </c>
      <c r="F18" s="17">
        <v>375000</v>
      </c>
      <c r="G18" s="17">
        <v>394000</v>
      </c>
    </row>
    <row r="19" spans="1:7" ht="63" x14ac:dyDescent="0.25">
      <c r="A19" s="5" t="s">
        <v>102</v>
      </c>
      <c r="B19" s="3" t="s">
        <v>143</v>
      </c>
      <c r="C19" s="4" t="s">
        <v>141</v>
      </c>
      <c r="D19" s="5" t="s">
        <v>140</v>
      </c>
      <c r="E19" s="17">
        <v>0</v>
      </c>
      <c r="F19" s="17">
        <v>0</v>
      </c>
      <c r="G19" s="17">
        <v>0</v>
      </c>
    </row>
    <row r="20" spans="1:7" ht="63" x14ac:dyDescent="0.25">
      <c r="A20" s="5" t="s">
        <v>102</v>
      </c>
      <c r="B20" s="3" t="s">
        <v>144</v>
      </c>
      <c r="C20" s="4" t="s">
        <v>142</v>
      </c>
      <c r="D20" s="5" t="s">
        <v>140</v>
      </c>
      <c r="E20" s="17">
        <v>0</v>
      </c>
      <c r="F20" s="17">
        <v>0</v>
      </c>
      <c r="G20" s="17">
        <v>0</v>
      </c>
    </row>
    <row r="21" spans="1:7" ht="126" x14ac:dyDescent="0.25">
      <c r="A21" s="5" t="s">
        <v>103</v>
      </c>
      <c r="B21" s="3" t="s">
        <v>145</v>
      </c>
      <c r="C21" s="6" t="s">
        <v>82</v>
      </c>
      <c r="D21" s="5" t="s">
        <v>140</v>
      </c>
      <c r="E21" s="17">
        <v>19474300</v>
      </c>
      <c r="F21" s="17">
        <v>20015500</v>
      </c>
      <c r="G21" s="17">
        <v>25761600</v>
      </c>
    </row>
    <row r="22" spans="1:7" ht="141.75" x14ac:dyDescent="0.25">
      <c r="A22" s="5" t="s">
        <v>103</v>
      </c>
      <c r="B22" s="3" t="s">
        <v>146</v>
      </c>
      <c r="C22" s="6" t="s">
        <v>149</v>
      </c>
      <c r="D22" s="5" t="s">
        <v>140</v>
      </c>
      <c r="E22" s="17">
        <v>87800</v>
      </c>
      <c r="F22" s="17">
        <v>92800</v>
      </c>
      <c r="G22" s="17">
        <v>119400</v>
      </c>
    </row>
    <row r="23" spans="1:7" ht="126" x14ac:dyDescent="0.25">
      <c r="A23" s="5" t="s">
        <v>103</v>
      </c>
      <c r="B23" s="3" t="s">
        <v>147</v>
      </c>
      <c r="C23" s="6" t="s">
        <v>83</v>
      </c>
      <c r="D23" s="5" t="s">
        <v>140</v>
      </c>
      <c r="E23" s="17">
        <v>19667100</v>
      </c>
      <c r="F23" s="17">
        <v>20114400</v>
      </c>
      <c r="G23" s="17">
        <v>25867800</v>
      </c>
    </row>
    <row r="24" spans="1:7" ht="126" x14ac:dyDescent="0.25">
      <c r="A24" s="5" t="s">
        <v>103</v>
      </c>
      <c r="B24" s="3" t="s">
        <v>148</v>
      </c>
      <c r="C24" s="6" t="s">
        <v>84</v>
      </c>
      <c r="D24" s="5" t="s">
        <v>140</v>
      </c>
      <c r="E24" s="17">
        <v>-1994700</v>
      </c>
      <c r="F24" s="17">
        <v>-1990900</v>
      </c>
      <c r="G24" s="17">
        <v>-2467000</v>
      </c>
    </row>
    <row r="25" spans="1:7" ht="63" x14ac:dyDescent="0.25">
      <c r="A25" s="5" t="s">
        <v>150</v>
      </c>
      <c r="B25" s="3" t="s">
        <v>105</v>
      </c>
      <c r="C25" s="4" t="s">
        <v>9</v>
      </c>
      <c r="D25" s="5" t="s">
        <v>140</v>
      </c>
      <c r="E25" s="17">
        <v>33832000</v>
      </c>
      <c r="F25" s="17">
        <v>34508600</v>
      </c>
      <c r="G25" s="17">
        <v>34152000</v>
      </c>
    </row>
    <row r="26" spans="1:7" ht="78.75" x14ac:dyDescent="0.25">
      <c r="A26" s="5" t="s">
        <v>150</v>
      </c>
      <c r="B26" s="3" t="s">
        <v>106</v>
      </c>
      <c r="C26" s="4" t="s">
        <v>151</v>
      </c>
      <c r="D26" s="5" t="s">
        <v>140</v>
      </c>
      <c r="E26" s="17">
        <v>23000000</v>
      </c>
      <c r="F26" s="17">
        <v>23000000</v>
      </c>
      <c r="G26" s="17">
        <v>22551000</v>
      </c>
    </row>
    <row r="27" spans="1:7" ht="63" x14ac:dyDescent="0.25">
      <c r="A27" s="5" t="s">
        <v>152</v>
      </c>
      <c r="B27" s="3" t="s">
        <v>153</v>
      </c>
      <c r="C27" s="4" t="s">
        <v>152</v>
      </c>
      <c r="D27" s="5" t="s">
        <v>140</v>
      </c>
      <c r="E27" s="17">
        <v>10000</v>
      </c>
      <c r="F27" s="17">
        <v>10000</v>
      </c>
      <c r="G27" s="17">
        <v>11000</v>
      </c>
    </row>
    <row r="28" spans="1:7" ht="63" x14ac:dyDescent="0.25">
      <c r="A28" s="5" t="s">
        <v>58</v>
      </c>
      <c r="B28" s="9" t="s">
        <v>107</v>
      </c>
      <c r="C28" s="6" t="s">
        <v>108</v>
      </c>
      <c r="D28" s="5" t="s">
        <v>140</v>
      </c>
      <c r="E28" s="17">
        <v>6136000</v>
      </c>
      <c r="F28" s="17">
        <v>5841000</v>
      </c>
      <c r="G28" s="17">
        <v>6051000</v>
      </c>
    </row>
    <row r="29" spans="1:7" ht="63" x14ac:dyDescent="0.25">
      <c r="A29" s="5" t="s">
        <v>10</v>
      </c>
      <c r="B29" s="3" t="s">
        <v>104</v>
      </c>
      <c r="C29" s="4" t="s">
        <v>109</v>
      </c>
      <c r="D29" s="5" t="s">
        <v>140</v>
      </c>
      <c r="E29" s="17">
        <v>1700000</v>
      </c>
      <c r="F29" s="17">
        <v>1734000</v>
      </c>
      <c r="G29" s="17">
        <v>1768000</v>
      </c>
    </row>
    <row r="30" spans="1:7" ht="63" x14ac:dyDescent="0.25">
      <c r="A30" s="5" t="s">
        <v>11</v>
      </c>
      <c r="B30" s="3" t="s">
        <v>36</v>
      </c>
      <c r="C30" s="4" t="s">
        <v>110</v>
      </c>
      <c r="D30" s="5" t="s">
        <v>140</v>
      </c>
      <c r="E30" s="17">
        <v>14000000</v>
      </c>
      <c r="F30" s="17">
        <v>13500000</v>
      </c>
      <c r="G30" s="17">
        <v>11333000</v>
      </c>
    </row>
    <row r="31" spans="1:7" ht="63" x14ac:dyDescent="0.25">
      <c r="A31" s="5" t="s">
        <v>111</v>
      </c>
      <c r="B31" s="3" t="s">
        <v>37</v>
      </c>
      <c r="C31" s="4" t="s">
        <v>12</v>
      </c>
      <c r="D31" s="5" t="s">
        <v>140</v>
      </c>
      <c r="E31" s="17">
        <v>1850000</v>
      </c>
      <c r="F31" s="17">
        <v>1924000</v>
      </c>
      <c r="G31" s="17">
        <v>1579000</v>
      </c>
    </row>
    <row r="32" spans="1:7" ht="63" x14ac:dyDescent="0.25">
      <c r="A32" s="5" t="s">
        <v>13</v>
      </c>
      <c r="B32" s="3" t="s">
        <v>38</v>
      </c>
      <c r="C32" s="4" t="s">
        <v>13</v>
      </c>
      <c r="D32" s="5" t="s">
        <v>140</v>
      </c>
      <c r="E32" s="17">
        <v>6600000</v>
      </c>
      <c r="F32" s="17">
        <v>6732000</v>
      </c>
      <c r="G32" s="17">
        <v>6866000</v>
      </c>
    </row>
    <row r="33" spans="1:7" ht="63" x14ac:dyDescent="0.25">
      <c r="A33" s="5" t="s">
        <v>14</v>
      </c>
      <c r="B33" s="3" t="s">
        <v>39</v>
      </c>
      <c r="C33" s="4" t="s">
        <v>15</v>
      </c>
      <c r="D33" s="5" t="s">
        <v>140</v>
      </c>
      <c r="E33" s="17">
        <v>3500000</v>
      </c>
      <c r="F33" s="17">
        <v>3640000</v>
      </c>
      <c r="G33" s="17">
        <v>2769000</v>
      </c>
    </row>
    <row r="34" spans="1:7" ht="63" x14ac:dyDescent="0.25">
      <c r="A34" s="5" t="s">
        <v>14</v>
      </c>
      <c r="B34" s="3" t="s">
        <v>40</v>
      </c>
      <c r="C34" s="4" t="s">
        <v>16</v>
      </c>
      <c r="D34" s="5" t="s">
        <v>140</v>
      </c>
      <c r="E34" s="17">
        <v>550000</v>
      </c>
      <c r="F34" s="17">
        <v>561000</v>
      </c>
      <c r="G34" s="17">
        <v>572000</v>
      </c>
    </row>
    <row r="35" spans="1:7" ht="63" x14ac:dyDescent="0.25">
      <c r="A35" s="5" t="s">
        <v>17</v>
      </c>
      <c r="B35" s="3" t="s">
        <v>112</v>
      </c>
      <c r="C35" s="4" t="s">
        <v>113</v>
      </c>
      <c r="D35" s="5" t="s">
        <v>140</v>
      </c>
      <c r="E35" s="17">
        <v>2575000</v>
      </c>
      <c r="F35" s="17">
        <v>2616000</v>
      </c>
      <c r="G35" s="17">
        <v>2711000</v>
      </c>
    </row>
    <row r="36" spans="1:7" ht="84" customHeight="1" x14ac:dyDescent="0.25">
      <c r="A36" s="5" t="s">
        <v>114</v>
      </c>
      <c r="B36" s="3" t="s">
        <v>41</v>
      </c>
      <c r="C36" s="4" t="s">
        <v>154</v>
      </c>
      <c r="D36" s="5" t="s">
        <v>48</v>
      </c>
      <c r="E36" s="17">
        <v>4900000</v>
      </c>
      <c r="F36" s="17">
        <v>5970000</v>
      </c>
      <c r="G36" s="17">
        <v>4600000</v>
      </c>
    </row>
    <row r="37" spans="1:7" ht="78.75" x14ac:dyDescent="0.25">
      <c r="A37" s="5" t="s">
        <v>114</v>
      </c>
      <c r="B37" s="3" t="s">
        <v>42</v>
      </c>
      <c r="C37" s="4" t="s">
        <v>155</v>
      </c>
      <c r="D37" s="5" t="s">
        <v>48</v>
      </c>
      <c r="E37" s="17">
        <v>4800000</v>
      </c>
      <c r="F37" s="17">
        <v>6004000</v>
      </c>
      <c r="G37" s="17">
        <v>4800000</v>
      </c>
    </row>
    <row r="38" spans="1:7" ht="78.75" x14ac:dyDescent="0.25">
      <c r="A38" s="5" t="s">
        <v>114</v>
      </c>
      <c r="B38" s="3" t="s">
        <v>53</v>
      </c>
      <c r="C38" s="6" t="s">
        <v>54</v>
      </c>
      <c r="D38" s="5" t="s">
        <v>55</v>
      </c>
      <c r="E38" s="17">
        <v>0</v>
      </c>
      <c r="F38" s="17">
        <v>0</v>
      </c>
      <c r="G38" s="17">
        <v>0</v>
      </c>
    </row>
    <row r="39" spans="1:7" ht="94.5" x14ac:dyDescent="0.25">
      <c r="A39" s="5" t="s">
        <v>114</v>
      </c>
      <c r="B39" s="3" t="s">
        <v>43</v>
      </c>
      <c r="C39" s="4" t="s">
        <v>18</v>
      </c>
      <c r="D39" s="5" t="s">
        <v>48</v>
      </c>
      <c r="E39" s="17">
        <v>7830000</v>
      </c>
      <c r="F39" s="17">
        <v>7830000</v>
      </c>
      <c r="G39" s="17">
        <v>7650000</v>
      </c>
    </row>
    <row r="40" spans="1:7" ht="110.25" x14ac:dyDescent="0.25">
      <c r="A40" s="5" t="s">
        <v>115</v>
      </c>
      <c r="B40" s="3" t="s">
        <v>44</v>
      </c>
      <c r="C40" s="4" t="s">
        <v>19</v>
      </c>
      <c r="D40" s="5" t="s">
        <v>156</v>
      </c>
      <c r="E40" s="17">
        <v>102200</v>
      </c>
      <c r="F40" s="17">
        <v>102200</v>
      </c>
      <c r="G40" s="17">
        <v>102200</v>
      </c>
    </row>
    <row r="41" spans="1:7" ht="110.25" x14ac:dyDescent="0.25">
      <c r="A41" s="5" t="s">
        <v>115</v>
      </c>
      <c r="B41" s="3" t="s">
        <v>45</v>
      </c>
      <c r="C41" s="4" t="s">
        <v>20</v>
      </c>
      <c r="D41" s="5" t="s">
        <v>156</v>
      </c>
      <c r="E41" s="17">
        <v>49100</v>
      </c>
      <c r="F41" s="17">
        <v>49100</v>
      </c>
      <c r="G41" s="17">
        <v>49100</v>
      </c>
    </row>
    <row r="42" spans="1:7" ht="110.25" x14ac:dyDescent="0.25">
      <c r="A42" s="5" t="s">
        <v>115</v>
      </c>
      <c r="B42" s="3" t="s">
        <v>56</v>
      </c>
      <c r="C42" s="6" t="s">
        <v>57</v>
      </c>
      <c r="D42" s="5" t="s">
        <v>156</v>
      </c>
      <c r="E42" s="17">
        <v>492900</v>
      </c>
      <c r="F42" s="17">
        <v>492900</v>
      </c>
      <c r="G42" s="17">
        <v>492900</v>
      </c>
    </row>
    <row r="43" spans="1:7" ht="110.25" x14ac:dyDescent="0.25">
      <c r="A43" s="5" t="s">
        <v>115</v>
      </c>
      <c r="B43" s="3" t="s">
        <v>130</v>
      </c>
      <c r="C43" s="6" t="s">
        <v>131</v>
      </c>
      <c r="D43" s="5" t="s">
        <v>156</v>
      </c>
      <c r="E43" s="17">
        <v>381300</v>
      </c>
      <c r="F43" s="17">
        <v>381300</v>
      </c>
      <c r="G43" s="17">
        <v>381300</v>
      </c>
    </row>
    <row r="44" spans="1:7" ht="63" x14ac:dyDescent="0.25">
      <c r="A44" s="5" t="s">
        <v>116</v>
      </c>
      <c r="B44" s="3" t="s">
        <v>46</v>
      </c>
      <c r="C44" s="4" t="s">
        <v>21</v>
      </c>
      <c r="D44" s="5" t="s">
        <v>49</v>
      </c>
      <c r="E44" s="17">
        <v>1644000</v>
      </c>
      <c r="F44" s="17">
        <v>1689000</v>
      </c>
      <c r="G44" s="17">
        <v>1689000</v>
      </c>
    </row>
    <row r="45" spans="1:7" ht="63" x14ac:dyDescent="0.25">
      <c r="A45" s="5" t="s">
        <v>22</v>
      </c>
      <c r="B45" s="3" t="s">
        <v>47</v>
      </c>
      <c r="C45" s="4" t="s">
        <v>23</v>
      </c>
      <c r="D45" s="5" t="s">
        <v>48</v>
      </c>
      <c r="E45" s="17">
        <v>88000</v>
      </c>
      <c r="F45" s="17">
        <v>96000</v>
      </c>
      <c r="G45" s="17">
        <v>104000</v>
      </c>
    </row>
    <row r="46" spans="1:7" ht="94.5" x14ac:dyDescent="0.25">
      <c r="A46" s="5" t="s">
        <v>24</v>
      </c>
      <c r="B46" s="3" t="s">
        <v>132</v>
      </c>
      <c r="C46" s="4" t="s">
        <v>133</v>
      </c>
      <c r="D46" s="5" t="s">
        <v>101</v>
      </c>
      <c r="E46" s="17">
        <v>5300</v>
      </c>
      <c r="F46" s="17">
        <v>5300</v>
      </c>
      <c r="G46" s="17">
        <v>5300</v>
      </c>
    </row>
    <row r="47" spans="1:7" ht="110.25" x14ac:dyDescent="0.25">
      <c r="A47" s="5" t="s">
        <v>24</v>
      </c>
      <c r="B47" s="3" t="s">
        <v>91</v>
      </c>
      <c r="C47" s="4" t="s">
        <v>118</v>
      </c>
      <c r="D47" s="5" t="s">
        <v>101</v>
      </c>
      <c r="E47" s="18">
        <v>74700</v>
      </c>
      <c r="F47" s="18">
        <v>74700</v>
      </c>
      <c r="G47" s="18">
        <v>74700</v>
      </c>
    </row>
    <row r="48" spans="1:7" ht="94.5" x14ac:dyDescent="0.25">
      <c r="A48" s="5" t="s">
        <v>24</v>
      </c>
      <c r="B48" s="3" t="s">
        <v>92</v>
      </c>
      <c r="C48" s="4" t="s">
        <v>119</v>
      </c>
      <c r="D48" s="5" t="s">
        <v>101</v>
      </c>
      <c r="E48" s="18">
        <v>11900</v>
      </c>
      <c r="F48" s="18">
        <v>11900</v>
      </c>
      <c r="G48" s="18">
        <v>11900</v>
      </c>
    </row>
    <row r="49" spans="1:7" ht="110.25" x14ac:dyDescent="0.25">
      <c r="A49" s="5" t="s">
        <v>24</v>
      </c>
      <c r="B49" s="3" t="s">
        <v>93</v>
      </c>
      <c r="C49" s="4" t="s">
        <v>120</v>
      </c>
      <c r="D49" s="5" t="s">
        <v>101</v>
      </c>
      <c r="E49" s="18">
        <v>39300</v>
      </c>
      <c r="F49" s="18">
        <v>39300</v>
      </c>
      <c r="G49" s="18">
        <v>39300</v>
      </c>
    </row>
    <row r="50" spans="1:7" ht="94.5" x14ac:dyDescent="0.25">
      <c r="A50" s="5" t="s">
        <v>24</v>
      </c>
      <c r="B50" s="3" t="s">
        <v>94</v>
      </c>
      <c r="C50" s="4" t="s">
        <v>121</v>
      </c>
      <c r="D50" s="5" t="s">
        <v>101</v>
      </c>
      <c r="E50" s="18">
        <v>214400</v>
      </c>
      <c r="F50" s="18">
        <v>214400</v>
      </c>
      <c r="G50" s="18">
        <v>214400</v>
      </c>
    </row>
    <row r="51" spans="1:7" ht="94.5" x14ac:dyDescent="0.25">
      <c r="A51" s="5" t="s">
        <v>24</v>
      </c>
      <c r="B51" s="3" t="s">
        <v>134</v>
      </c>
      <c r="C51" s="4" t="s">
        <v>135</v>
      </c>
      <c r="D51" s="5" t="s">
        <v>101</v>
      </c>
      <c r="E51" s="18">
        <v>3000</v>
      </c>
      <c r="F51" s="18">
        <v>3000</v>
      </c>
      <c r="G51" s="18">
        <v>3000</v>
      </c>
    </row>
    <row r="52" spans="1:7" ht="94.5" x14ac:dyDescent="0.25">
      <c r="A52" s="5" t="s">
        <v>24</v>
      </c>
      <c r="B52" s="3" t="s">
        <v>136</v>
      </c>
      <c r="C52" s="4" t="s">
        <v>137</v>
      </c>
      <c r="D52" s="5" t="s">
        <v>101</v>
      </c>
      <c r="E52" s="18">
        <v>21400</v>
      </c>
      <c r="F52" s="18">
        <v>21400</v>
      </c>
      <c r="G52" s="18">
        <v>21400</v>
      </c>
    </row>
    <row r="53" spans="1:7" ht="110.25" x14ac:dyDescent="0.25">
      <c r="A53" s="5" t="s">
        <v>24</v>
      </c>
      <c r="B53" s="3" t="s">
        <v>95</v>
      </c>
      <c r="C53" s="4" t="s">
        <v>122</v>
      </c>
      <c r="D53" s="5" t="s">
        <v>101</v>
      </c>
      <c r="E53" s="18">
        <v>0</v>
      </c>
      <c r="F53" s="18">
        <v>0</v>
      </c>
      <c r="G53" s="18">
        <v>0</v>
      </c>
    </row>
    <row r="54" spans="1:7" ht="126" x14ac:dyDescent="0.25">
      <c r="A54" s="5" t="s">
        <v>24</v>
      </c>
      <c r="B54" s="3" t="s">
        <v>96</v>
      </c>
      <c r="C54" s="4" t="s">
        <v>123</v>
      </c>
      <c r="D54" s="5" t="s">
        <v>101</v>
      </c>
      <c r="E54" s="18">
        <v>300</v>
      </c>
      <c r="F54" s="18">
        <v>300</v>
      </c>
      <c r="G54" s="18">
        <v>300</v>
      </c>
    </row>
    <row r="55" spans="1:7" ht="94.5" x14ac:dyDescent="0.25">
      <c r="A55" s="5" t="s">
        <v>24</v>
      </c>
      <c r="B55" s="3" t="s">
        <v>97</v>
      </c>
      <c r="C55" s="4" t="s">
        <v>124</v>
      </c>
      <c r="D55" s="5" t="s">
        <v>101</v>
      </c>
      <c r="E55" s="18">
        <v>20400</v>
      </c>
      <c r="F55" s="18">
        <v>20400</v>
      </c>
      <c r="G55" s="18">
        <v>20400</v>
      </c>
    </row>
    <row r="56" spans="1:7" ht="94.5" x14ac:dyDescent="0.25">
      <c r="A56" s="5" t="s">
        <v>24</v>
      </c>
      <c r="B56" s="3" t="s">
        <v>98</v>
      </c>
      <c r="C56" s="4" t="s">
        <v>125</v>
      </c>
      <c r="D56" s="5" t="s">
        <v>101</v>
      </c>
      <c r="E56" s="18">
        <v>214400</v>
      </c>
      <c r="F56" s="18">
        <v>214400</v>
      </c>
      <c r="G56" s="18">
        <v>214400</v>
      </c>
    </row>
    <row r="57" spans="1:7" ht="110.25" x14ac:dyDescent="0.25">
      <c r="A57" s="5" t="s">
        <v>24</v>
      </c>
      <c r="B57" s="3" t="s">
        <v>99</v>
      </c>
      <c r="C57" s="4" t="s">
        <v>126</v>
      </c>
      <c r="D57" s="5" t="s">
        <v>101</v>
      </c>
      <c r="E57" s="18">
        <v>79700</v>
      </c>
      <c r="F57" s="18">
        <v>79700</v>
      </c>
      <c r="G57" s="18">
        <v>79700</v>
      </c>
    </row>
    <row r="58" spans="1:7" ht="94.5" x14ac:dyDescent="0.25">
      <c r="A58" s="5" t="s">
        <v>24</v>
      </c>
      <c r="B58" s="3" t="s">
        <v>100</v>
      </c>
      <c r="C58" s="4" t="s">
        <v>127</v>
      </c>
      <c r="D58" s="5" t="s">
        <v>55</v>
      </c>
      <c r="E58" s="18">
        <v>915200</v>
      </c>
      <c r="F58" s="18">
        <v>965200</v>
      </c>
      <c r="G58" s="18">
        <v>902200</v>
      </c>
    </row>
    <row r="59" spans="1:7" ht="47.25" x14ac:dyDescent="0.25">
      <c r="A59" s="5" t="s">
        <v>25</v>
      </c>
      <c r="B59" s="3" t="s">
        <v>61</v>
      </c>
      <c r="C59" s="4" t="s">
        <v>26</v>
      </c>
      <c r="D59" s="5" t="s">
        <v>30</v>
      </c>
      <c r="E59" s="17">
        <v>481626200</v>
      </c>
      <c r="F59" s="17">
        <v>334243300</v>
      </c>
      <c r="G59" s="17">
        <v>278051200</v>
      </c>
    </row>
    <row r="60" spans="1:7" s="14" customFormat="1" ht="78.75" x14ac:dyDescent="0.25">
      <c r="A60" s="5" t="s">
        <v>27</v>
      </c>
      <c r="B60" s="9" t="s">
        <v>90</v>
      </c>
      <c r="C60" s="6" t="s">
        <v>85</v>
      </c>
      <c r="D60" s="5" t="s">
        <v>30</v>
      </c>
      <c r="E60" s="19">
        <v>89040900</v>
      </c>
      <c r="F60" s="19">
        <v>0</v>
      </c>
      <c r="G60" s="19">
        <v>0</v>
      </c>
    </row>
    <row r="61" spans="1:7" ht="78.75" x14ac:dyDescent="0.25">
      <c r="A61" s="5" t="s">
        <v>27</v>
      </c>
      <c r="B61" s="3" t="s">
        <v>62</v>
      </c>
      <c r="C61" s="4" t="s">
        <v>86</v>
      </c>
      <c r="D61" s="5" t="s">
        <v>30</v>
      </c>
      <c r="E61" s="17">
        <v>0</v>
      </c>
      <c r="F61" s="17">
        <v>0</v>
      </c>
      <c r="G61" s="17">
        <v>0</v>
      </c>
    </row>
    <row r="62" spans="1:7" ht="78.75" x14ac:dyDescent="0.25">
      <c r="A62" s="5" t="s">
        <v>27</v>
      </c>
      <c r="B62" s="3" t="s">
        <v>158</v>
      </c>
      <c r="C62" s="4" t="s">
        <v>157</v>
      </c>
      <c r="D62" s="5" t="s">
        <v>30</v>
      </c>
      <c r="E62" s="17">
        <v>13474100</v>
      </c>
      <c r="F62" s="17">
        <v>19850000</v>
      </c>
      <c r="G62" s="17">
        <v>21945200</v>
      </c>
    </row>
    <row r="63" spans="1:7" ht="78.75" x14ac:dyDescent="0.25">
      <c r="A63" s="5" t="s">
        <v>27</v>
      </c>
      <c r="B63" s="3" t="s">
        <v>165</v>
      </c>
      <c r="C63" s="4" t="s">
        <v>166</v>
      </c>
      <c r="D63" s="5" t="s">
        <v>30</v>
      </c>
      <c r="E63" s="17">
        <v>0</v>
      </c>
      <c r="F63" s="17">
        <v>1155800</v>
      </c>
      <c r="G63" s="17">
        <v>1012700</v>
      </c>
    </row>
    <row r="64" spans="1:7" ht="78.75" hidden="1" x14ac:dyDescent="0.25">
      <c r="A64" s="5" t="s">
        <v>27</v>
      </c>
      <c r="B64" s="23" t="s">
        <v>71</v>
      </c>
      <c r="C64" s="6" t="s">
        <v>70</v>
      </c>
      <c r="D64" s="5" t="s">
        <v>30</v>
      </c>
      <c r="E64" s="17">
        <v>0</v>
      </c>
      <c r="F64" s="17">
        <v>0</v>
      </c>
      <c r="G64" s="17">
        <v>0</v>
      </c>
    </row>
    <row r="65" spans="1:7" ht="78.75" hidden="1" x14ac:dyDescent="0.25">
      <c r="A65" s="5" t="s">
        <v>27</v>
      </c>
      <c r="B65" s="3" t="s">
        <v>160</v>
      </c>
      <c r="C65" s="6" t="s">
        <v>159</v>
      </c>
      <c r="D65" s="5" t="s">
        <v>30</v>
      </c>
      <c r="E65" s="17">
        <v>0</v>
      </c>
      <c r="F65" s="17">
        <v>0</v>
      </c>
      <c r="G65" s="17">
        <v>0</v>
      </c>
    </row>
    <row r="66" spans="1:7" ht="78.75" x14ac:dyDescent="0.25">
      <c r="A66" s="5" t="s">
        <v>27</v>
      </c>
      <c r="B66" s="3" t="s">
        <v>63</v>
      </c>
      <c r="C66" s="6" t="s">
        <v>87</v>
      </c>
      <c r="D66" s="5" t="s">
        <v>30</v>
      </c>
      <c r="E66" s="17">
        <v>791969300</v>
      </c>
      <c r="F66" s="17">
        <v>381811000</v>
      </c>
      <c r="G66" s="17">
        <v>355542800</v>
      </c>
    </row>
    <row r="67" spans="1:7" ht="47.25" x14ac:dyDescent="0.25">
      <c r="A67" s="5" t="s">
        <v>117</v>
      </c>
      <c r="B67" s="3" t="s">
        <v>64</v>
      </c>
      <c r="C67" s="6" t="s">
        <v>88</v>
      </c>
      <c r="D67" s="5" t="s">
        <v>30</v>
      </c>
      <c r="E67" s="17">
        <v>34589600</v>
      </c>
      <c r="F67" s="17">
        <v>38557300</v>
      </c>
      <c r="G67" s="17">
        <v>38626300</v>
      </c>
    </row>
    <row r="68" spans="1:7" ht="63" x14ac:dyDescent="0.25">
      <c r="A68" s="5" t="s">
        <v>117</v>
      </c>
      <c r="B68" s="3" t="s">
        <v>65</v>
      </c>
      <c r="C68" s="21" t="s">
        <v>138</v>
      </c>
      <c r="D68" s="5" t="s">
        <v>30</v>
      </c>
      <c r="E68" s="17">
        <v>41539400</v>
      </c>
      <c r="F68" s="17">
        <v>64115600</v>
      </c>
      <c r="G68" s="17">
        <v>64115600</v>
      </c>
    </row>
    <row r="69" spans="1:7" ht="94.5" x14ac:dyDescent="0.25">
      <c r="A69" s="5" t="s">
        <v>117</v>
      </c>
      <c r="B69" s="3" t="s">
        <v>66</v>
      </c>
      <c r="C69" s="6" t="s">
        <v>28</v>
      </c>
      <c r="D69" s="5" t="s">
        <v>30</v>
      </c>
      <c r="E69" s="17">
        <v>5057300</v>
      </c>
      <c r="F69" s="17">
        <v>9368800</v>
      </c>
      <c r="G69" s="17">
        <v>9368800</v>
      </c>
    </row>
    <row r="70" spans="1:7" ht="78.75" x14ac:dyDescent="0.25">
      <c r="A70" s="5" t="s">
        <v>117</v>
      </c>
      <c r="B70" s="3" t="s">
        <v>60</v>
      </c>
      <c r="C70" s="6" t="s">
        <v>59</v>
      </c>
      <c r="D70" s="5" t="s">
        <v>30</v>
      </c>
      <c r="E70" s="17">
        <v>13650000</v>
      </c>
      <c r="F70" s="17">
        <v>31200000</v>
      </c>
      <c r="G70" s="17">
        <v>21450000</v>
      </c>
    </row>
    <row r="71" spans="1:7" ht="63" x14ac:dyDescent="0.25">
      <c r="A71" s="5" t="s">
        <v>117</v>
      </c>
      <c r="B71" s="3" t="s">
        <v>67</v>
      </c>
      <c r="C71" s="21" t="s">
        <v>139</v>
      </c>
      <c r="D71" s="5" t="s">
        <v>30</v>
      </c>
      <c r="E71" s="17">
        <v>1605400</v>
      </c>
      <c r="F71" s="17">
        <v>1763800</v>
      </c>
      <c r="G71" s="17">
        <v>1829400</v>
      </c>
    </row>
    <row r="72" spans="1:7" ht="63" x14ac:dyDescent="0.25">
      <c r="A72" s="5" t="s">
        <v>117</v>
      </c>
      <c r="B72" s="3" t="s">
        <v>68</v>
      </c>
      <c r="C72" s="6" t="s">
        <v>50</v>
      </c>
      <c r="D72" s="5" t="s">
        <v>30</v>
      </c>
      <c r="E72" s="17">
        <v>3800</v>
      </c>
      <c r="F72" s="17">
        <v>62000</v>
      </c>
      <c r="G72" s="17">
        <v>3600</v>
      </c>
    </row>
    <row r="73" spans="1:7" ht="47.25" x14ac:dyDescent="0.25">
      <c r="A73" s="5" t="s">
        <v>117</v>
      </c>
      <c r="B73" s="3" t="s">
        <v>167</v>
      </c>
      <c r="C73" s="6" t="s">
        <v>168</v>
      </c>
      <c r="D73" s="5" t="s">
        <v>30</v>
      </c>
      <c r="E73" s="17">
        <v>228603400</v>
      </c>
      <c r="F73" s="17">
        <v>419694500</v>
      </c>
      <c r="G73" s="17">
        <v>419694500</v>
      </c>
    </row>
    <row r="74" spans="1:7" ht="95.25" thickBot="1" x14ac:dyDescent="0.3">
      <c r="A74" s="5" t="s">
        <v>29</v>
      </c>
      <c r="B74" s="3" t="s">
        <v>162</v>
      </c>
      <c r="C74" s="6" t="s">
        <v>161</v>
      </c>
      <c r="D74" s="5" t="s">
        <v>30</v>
      </c>
      <c r="E74" s="17">
        <v>4083800</v>
      </c>
      <c r="F74" s="17">
        <v>2478800</v>
      </c>
      <c r="G74" s="17">
        <v>2809300</v>
      </c>
    </row>
    <row r="75" spans="1:7" ht="142.5" thickBot="1" x14ac:dyDescent="0.3">
      <c r="A75" s="5" t="s">
        <v>29</v>
      </c>
      <c r="B75" s="3" t="s">
        <v>72</v>
      </c>
      <c r="C75" s="22" t="s">
        <v>163</v>
      </c>
      <c r="D75" s="5" t="s">
        <v>30</v>
      </c>
      <c r="E75" s="17">
        <v>12631200</v>
      </c>
      <c r="F75" s="17">
        <v>12631200</v>
      </c>
      <c r="G75" s="17">
        <v>12631200</v>
      </c>
    </row>
    <row r="76" spans="1:7" ht="47.25" x14ac:dyDescent="0.25">
      <c r="A76" s="5" t="s">
        <v>29</v>
      </c>
      <c r="B76" s="3" t="s">
        <v>69</v>
      </c>
      <c r="C76" s="6" t="s">
        <v>89</v>
      </c>
      <c r="D76" s="5" t="s">
        <v>30</v>
      </c>
      <c r="E76" s="17">
        <v>0</v>
      </c>
      <c r="F76" s="17">
        <v>0</v>
      </c>
      <c r="G76" s="17">
        <v>0</v>
      </c>
    </row>
    <row r="77" spans="1:7" x14ac:dyDescent="0.25">
      <c r="A77" s="7"/>
      <c r="B77" s="7"/>
      <c r="C77" s="7"/>
      <c r="D77" s="2"/>
      <c r="E77" s="20">
        <f>SUM(E14:E76)</f>
        <v>2008595000</v>
      </c>
      <c r="F77" s="20">
        <f>SUM(F14:F76)</f>
        <v>1613732100</v>
      </c>
      <c r="G77" s="20">
        <f>SUM(G14:G76)</f>
        <v>1534054000</v>
      </c>
    </row>
    <row r="79" spans="1:7" ht="40.15" customHeight="1" x14ac:dyDescent="0.25">
      <c r="A79" s="37" t="s">
        <v>73</v>
      </c>
      <c r="B79" s="37"/>
      <c r="C79" s="44"/>
      <c r="D79" s="44"/>
      <c r="E79" s="29" t="s">
        <v>74</v>
      </c>
      <c r="F79" s="29"/>
      <c r="G79" s="29"/>
    </row>
    <row r="80" spans="1:7" x14ac:dyDescent="0.25">
      <c r="C80" s="41" t="s">
        <v>51</v>
      </c>
      <c r="D80" s="41"/>
      <c r="E80" s="41" t="s">
        <v>52</v>
      </c>
      <c r="F80" s="41"/>
      <c r="G80" s="41"/>
    </row>
    <row r="81" spans="2:7" x14ac:dyDescent="0.25">
      <c r="B81" s="15"/>
    </row>
    <row r="83" spans="2:7" ht="42.75" customHeight="1" x14ac:dyDescent="0.25"/>
    <row r="84" spans="2:7" ht="33.75" customHeight="1" x14ac:dyDescent="0.25">
      <c r="B84" s="16"/>
      <c r="D84" s="8"/>
      <c r="E84" s="42"/>
      <c r="F84" s="42"/>
      <c r="G84" s="42"/>
    </row>
    <row r="85" spans="2:7" x14ac:dyDescent="0.25">
      <c r="D85" s="8"/>
      <c r="E85" s="42"/>
      <c r="F85" s="42"/>
      <c r="G85" s="42"/>
    </row>
  </sheetData>
  <mergeCells count="20">
    <mergeCell ref="E80:G80"/>
    <mergeCell ref="E85:G85"/>
    <mergeCell ref="E84:G84"/>
    <mergeCell ref="D11:D12"/>
    <mergeCell ref="E11:G11"/>
    <mergeCell ref="C80:D80"/>
    <mergeCell ref="C79:D79"/>
    <mergeCell ref="A9:B9"/>
    <mergeCell ref="E79:G79"/>
    <mergeCell ref="B11:C11"/>
    <mergeCell ref="D7:G7"/>
    <mergeCell ref="B2:G2"/>
    <mergeCell ref="B3:G3"/>
    <mergeCell ref="B4:G4"/>
    <mergeCell ref="C8:G8"/>
    <mergeCell ref="C6:G6"/>
    <mergeCell ref="A79:B79"/>
    <mergeCell ref="A11:A12"/>
    <mergeCell ref="A6:B6"/>
    <mergeCell ref="A8:B8"/>
  </mergeCells>
  <pageMargins left="0.70866141732283472" right="0.51181102362204722" top="0.35433070866141736" bottom="0.35433070866141736" header="0.31496062992125984" footer="0.31496062992125984"/>
  <pageSetup paperSize="9" scale="69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Лист1!ТекстовоеПоле3</vt:lpstr>
      <vt:lpstr>Лист1!ТекстовоеПоле4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Костылева Ирина</dc:creator>
  <cp:lastModifiedBy>Шолохова Оксана В.</cp:lastModifiedBy>
  <cp:lastPrinted>2024-11-13T04:48:55Z</cp:lastPrinted>
  <dcterms:created xsi:type="dcterms:W3CDTF">2017-11-23T04:16:20Z</dcterms:created>
  <dcterms:modified xsi:type="dcterms:W3CDTF">2024-11-13T04:50:00Z</dcterms:modified>
</cp:coreProperties>
</file>